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зведений" sheetId="14" r:id="rId1"/>
  </sheets>
  <definedNames>
    <definedName name="_xlnm.Print_Area" localSheetId="0">зведений!$A$1:$H$53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4" l="1"/>
  <c r="G37" i="14"/>
  <c r="H37" i="14"/>
</calcChain>
</file>

<file path=xl/sharedStrings.xml><?xml version="1.0" encoding="utf-8"?>
<sst xmlns="http://schemas.openxmlformats.org/spreadsheetml/2006/main" count="87" uniqueCount="73">
  <si>
    <t>0610000</t>
  </si>
  <si>
    <t>Департамент освіти Вінницької міської ради</t>
  </si>
  <si>
    <t>0618330</t>
  </si>
  <si>
    <t xml:space="preserve"> Інша діяльність у сфері екології та охорони природних ресурсів </t>
  </si>
  <si>
    <t>КПКВК МБ</t>
  </si>
  <si>
    <t>0611010</t>
  </si>
  <si>
    <t xml:space="preserve">Надання дошкільної освiти </t>
  </si>
  <si>
    <t>Забезпечення діяльності інших закладів у сфері освіти</t>
  </si>
  <si>
    <t>Інші програми та заходи у сфері освіти</t>
  </si>
  <si>
    <t>0617321</t>
  </si>
  <si>
    <t xml:space="preserve">1. </t>
  </si>
  <si>
    <t xml:space="preserve">2. </t>
  </si>
  <si>
    <t>Результати аналізу ефективності</t>
  </si>
  <si>
    <t>№п/п</t>
  </si>
  <si>
    <t>Назва бюджетної програми</t>
  </si>
  <si>
    <t>Кількість нарахованих балів</t>
  </si>
  <si>
    <t xml:space="preserve">висока ефективність </t>
  </si>
  <si>
    <t xml:space="preserve">середня ефективність </t>
  </si>
  <si>
    <t xml:space="preserve">низька ефективність </t>
  </si>
  <si>
    <t xml:space="preserve">3. </t>
  </si>
  <si>
    <t>Поглиблений аналіз причин низької ефективності</t>
  </si>
  <si>
    <t>Пояснення щодо причин низької ефективності, визначення факторів через які не досягнуто заполанованих результатів</t>
  </si>
  <si>
    <t>Головний бухгалтер</t>
  </si>
  <si>
    <t>Будівництво освітніх установ та закладів</t>
  </si>
  <si>
    <t xml:space="preserve">Узагальнені результати аналізу ефективності бюджетних програм </t>
  </si>
  <si>
    <t>Середній результат оцінки програм</t>
  </si>
  <si>
    <t>(КПКВК МБ)</t>
  </si>
  <si>
    <t>(найменування головного розпорядника)</t>
  </si>
  <si>
    <t>1.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7000,00грн.</t>
  </si>
  <si>
    <t xml:space="preserve">2. Рішенням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виділено та використано кошти  в сумі 40 000 грн. Виконання акції  "Зелена хвиля"  виконано в повному обсязі на 100%.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 в сумі  6253 грн., відсоток виконання плану становить 86,5%. 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</si>
  <si>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</si>
  <si>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Заступник директора департаменту освіти</t>
  </si>
  <si>
    <t>за 2021 рік</t>
  </si>
  <si>
    <t>Наталія МАЗУР</t>
  </si>
  <si>
    <t>Лілія БАБІЧ</t>
  </si>
  <si>
    <t xml:space="preserve">Надання загальної середньої освіти закладами загальної середньої освіти </t>
  </si>
  <si>
    <t>0611021</t>
  </si>
  <si>
    <t>0611022</t>
  </si>
  <si>
    <t>0611031</t>
  </si>
  <si>
    <t>0611032</t>
  </si>
  <si>
    <t>0611051</t>
  </si>
  <si>
    <t>0611052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</si>
  <si>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</si>
  <si>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0611061</t>
  </si>
  <si>
    <t>0611062</t>
  </si>
  <si>
    <t>0611151</t>
  </si>
  <si>
    <t>0611152</t>
  </si>
  <si>
    <t>0611154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</si>
  <si>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</si>
  <si>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</si>
  <si>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</si>
  <si>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</si>
  <si>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Забезпечення діяльності центру професійного розвитку педагогічних працівників</t>
  </si>
  <si>
    <t>0611171</t>
  </si>
  <si>
    <t>0611172</t>
  </si>
  <si>
    <t>0611181</t>
  </si>
  <si>
    <t>0611182</t>
  </si>
  <si>
    <t>0611070</t>
  </si>
  <si>
    <t>0611141</t>
  </si>
  <si>
    <t>0611142</t>
  </si>
  <si>
    <t>0611200</t>
  </si>
  <si>
    <t>0613140</t>
  </si>
  <si>
    <t>0613242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</si>
  <si>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</si>
  <si>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</si>
  <si>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</si>
  <si>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</si>
  <si>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Надання позашкільної освіти закладами позашкільної освіти, заходи із позашкільної роботи з дітьми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</si>
  <si>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</si>
  <si>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</si>
  <si>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Інші заходи у сфері соціального захисту і соціального забезпечення</t>
  </si>
  <si>
    <t>Кошти субвенції були використані на виплату фактично нарахованої заробітної плати з нарахуваннями на неї педагогічним працівникам інклюзивно-ресурсних центрів. У 2021 році є незабезпеченість кадровими працівниками – вакансії по педагогічним працівникам, що призводить до неповноцінного використаная коштів освітньої субвенції виділених на оплату праці педагогічним працівникам.</t>
  </si>
  <si>
    <t xml:space="preserve">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та продовженням каритину у 2021 році -використання коштів субвенцій на оплату послуг за проведення корекційно-розвиткові заняття здійснювалося відповідно до фактично проведених корекційно-розвиткових занять.  Також однією із причин є брак корекційних педагогів. Департаментом освіти було проведено моніторинг забезпеченості закладів освіти корекційними педагогами та виявлено що для проведення корекційно-розвиткових занять не вистачає вчителів-логопедів та вчителів-дефектологів, реабілітологів, тифлопедагогів. З даного питання Департамент освіти звертався із запитом до Вінницького державного педагогічного університету ім. М. Коцюбинського, Кам’янець-Подільського національного університету, Київського національного університету імені М.П. Драгоманова, в яких готують фахівців з інклюзивного навчання, щодо направлення спеціалістів з корекційної педагогіки на працевлаштування до закладів загальної середньої освіти, дошкільної освіти та інклюзивно-ресурсних центрів Вінницької міської ОТГ.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</si>
</sst>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6" fillId="0" borderId="0" xfId="0" applyFont="1" applyBorder="1"/>
    <xf numFmtId="0" fontId="7" fillId="2" borderId="0" xfId="0" applyFont="1" applyFill="1" applyBorder="1"/>
    <xf numFmtId="0" fontId="7" fillId="2" borderId="0" xfId="0" applyFont="1" applyFill="1" applyBorder="1" applyAlignment="1"/>
    <xf numFmtId="0" fontId="7" fillId="2" borderId="0" xfId="0" applyFont="1" applyFill="1" applyBorder="1" applyAlignment="1">
      <alignment horizontal="center" vertical="center"/>
    </xf>
    <xf numFmtId="0" fontId="6" fillId="0" borderId="0" xfId="0" applyFont="1"/>
    <xf numFmtId="0" fontId="7" fillId="2" borderId="0" xfId="0" applyFont="1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3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top" wrapText="1" shrinkToFit="1"/>
    </xf>
    <xf numFmtId="0" fontId="4" fillId="2" borderId="10" xfId="0" applyFont="1" applyFill="1" applyBorder="1" applyAlignment="1">
      <alignment horizontal="left" vertical="top" wrapText="1" shrinkToFit="1"/>
    </xf>
    <xf numFmtId="0" fontId="4" fillId="2" borderId="11" xfId="0" applyFont="1" applyFill="1" applyBorder="1" applyAlignment="1">
      <alignment horizontal="left" vertical="top" wrapText="1" shrinkToFit="1"/>
    </xf>
    <xf numFmtId="0" fontId="4" fillId="2" borderId="12" xfId="0" applyFont="1" applyFill="1" applyBorder="1" applyAlignment="1">
      <alignment horizontal="left" vertical="top" wrapText="1" shrinkToFit="1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view="pageBreakPreview" zoomScale="80" zoomScaleNormal="100" zoomScaleSheetLayoutView="80" workbookViewId="0">
      <selection activeCell="L52" sqref="L52"/>
    </sheetView>
  </sheetViews>
  <sheetFormatPr defaultColWidth="9.140625" defaultRowHeight="15" x14ac:dyDescent="0.25"/>
  <cols>
    <col min="1" max="1" width="5.7109375" style="4" customWidth="1"/>
    <col min="2" max="2" width="12.5703125" style="4" customWidth="1"/>
    <col min="3" max="4" width="4.5703125" style="4" customWidth="1"/>
    <col min="5" max="5" width="40.140625" style="4" customWidth="1"/>
    <col min="6" max="7" width="18.42578125" style="4" customWidth="1"/>
    <col min="8" max="8" width="22.42578125" style="4" customWidth="1"/>
    <col min="9" max="16384" width="9.140625" style="4"/>
  </cols>
  <sheetData>
    <row r="1" spans="1:18" ht="18.75" x14ac:dyDescent="0.3">
      <c r="A1" s="27" t="s">
        <v>24</v>
      </c>
      <c r="B1" s="27"/>
      <c r="C1" s="27"/>
      <c r="D1" s="27"/>
      <c r="E1" s="27"/>
      <c r="F1" s="27"/>
      <c r="G1" s="27"/>
      <c r="H1" s="27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75" x14ac:dyDescent="0.25">
      <c r="A2" s="28" t="s">
        <v>32</v>
      </c>
      <c r="B2" s="28"/>
      <c r="C2" s="28"/>
      <c r="D2" s="28"/>
      <c r="E2" s="28"/>
      <c r="F2" s="28"/>
      <c r="G2" s="28"/>
      <c r="H2" s="28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E3" s="1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4" t="s">
        <v>10</v>
      </c>
      <c r="B4" s="5" t="s">
        <v>0</v>
      </c>
      <c r="C4" s="6"/>
      <c r="D4" s="6"/>
      <c r="E4" s="7" t="s">
        <v>1</v>
      </c>
      <c r="G4" s="8"/>
      <c r="H4" s="8"/>
      <c r="I4" s="9"/>
      <c r="J4" s="8"/>
      <c r="K4" s="10"/>
      <c r="L4" s="10"/>
      <c r="M4" s="10"/>
      <c r="N4" s="10"/>
      <c r="O4" s="10"/>
      <c r="P4" s="9"/>
      <c r="Q4" s="9"/>
      <c r="R4" s="9"/>
    </row>
    <row r="5" spans="1:18" x14ac:dyDescent="0.25">
      <c r="B5" s="11" t="s">
        <v>26</v>
      </c>
      <c r="C5" s="11"/>
      <c r="D5" s="11"/>
      <c r="E5" s="10" t="s">
        <v>27</v>
      </c>
      <c r="G5" s="12"/>
      <c r="H5" s="8"/>
      <c r="I5" s="13"/>
      <c r="J5" s="12"/>
      <c r="K5" s="10"/>
      <c r="L5" s="10"/>
      <c r="M5" s="10"/>
      <c r="N5" s="10"/>
      <c r="O5" s="10"/>
      <c r="P5" s="10"/>
      <c r="Q5" s="13"/>
      <c r="R5" s="13"/>
    </row>
    <row r="7" spans="1:18" x14ac:dyDescent="0.25">
      <c r="A7" s="4" t="s">
        <v>11</v>
      </c>
      <c r="B7" s="4" t="s">
        <v>12</v>
      </c>
    </row>
    <row r="9" spans="1:18" x14ac:dyDescent="0.25">
      <c r="A9" s="26" t="s">
        <v>13</v>
      </c>
      <c r="B9" s="26" t="s">
        <v>4</v>
      </c>
      <c r="C9" s="26" t="s">
        <v>14</v>
      </c>
      <c r="D9" s="26"/>
      <c r="E9" s="26"/>
      <c r="F9" s="26" t="s">
        <v>15</v>
      </c>
      <c r="G9" s="26"/>
      <c r="H9" s="26"/>
      <c r="I9" s="16"/>
      <c r="J9" s="16"/>
    </row>
    <row r="10" spans="1:18" ht="38.25" customHeight="1" x14ac:dyDescent="0.25">
      <c r="A10" s="26"/>
      <c r="B10" s="26"/>
      <c r="C10" s="26"/>
      <c r="D10" s="26"/>
      <c r="E10" s="26"/>
      <c r="F10" s="14" t="s">
        <v>16</v>
      </c>
      <c r="G10" s="14" t="s">
        <v>17</v>
      </c>
      <c r="H10" s="14" t="s">
        <v>18</v>
      </c>
      <c r="I10" s="16"/>
      <c r="J10" s="16"/>
    </row>
    <row r="11" spans="1:18" ht="19.5" customHeight="1" x14ac:dyDescent="0.25">
      <c r="A11" s="15">
        <v>1</v>
      </c>
      <c r="B11" s="15">
        <v>2</v>
      </c>
      <c r="C11" s="29">
        <v>3</v>
      </c>
      <c r="D11" s="29"/>
      <c r="E11" s="29"/>
      <c r="F11" s="15">
        <v>4</v>
      </c>
      <c r="G11" s="15">
        <v>5</v>
      </c>
      <c r="H11" s="15">
        <v>6</v>
      </c>
    </row>
    <row r="12" spans="1:18" s="19" customFormat="1" x14ac:dyDescent="0.25">
      <c r="A12" s="17">
        <v>1</v>
      </c>
      <c r="B12" s="18" t="s">
        <v>5</v>
      </c>
      <c r="C12" s="25" t="s">
        <v>6</v>
      </c>
      <c r="D12" s="25"/>
      <c r="E12" s="25"/>
      <c r="F12" s="17">
        <v>217.6</v>
      </c>
      <c r="G12" s="17"/>
      <c r="H12" s="17"/>
    </row>
    <row r="13" spans="1:18" s="19" customFormat="1" ht="31.5" customHeight="1" x14ac:dyDescent="0.25">
      <c r="A13" s="17">
        <v>2</v>
      </c>
      <c r="B13" s="18" t="s">
        <v>36</v>
      </c>
      <c r="C13" s="25" t="s">
        <v>35</v>
      </c>
      <c r="D13" s="25"/>
      <c r="E13" s="25"/>
      <c r="F13" s="17"/>
      <c r="G13" s="17">
        <v>206.9</v>
      </c>
      <c r="H13" s="17"/>
    </row>
    <row r="14" spans="1:18" s="19" customFormat="1" ht="63" customHeight="1" x14ac:dyDescent="0.25">
      <c r="A14" s="17">
        <v>3</v>
      </c>
      <c r="B14" s="18" t="s">
        <v>37</v>
      </c>
      <c r="C14" s="25" t="s">
        <v>30</v>
      </c>
      <c r="D14" s="25"/>
      <c r="E14" s="25"/>
      <c r="F14" s="17"/>
      <c r="G14" s="17">
        <v>201.1</v>
      </c>
      <c r="H14" s="17"/>
    </row>
    <row r="15" spans="1:18" s="19" customFormat="1" ht="31.5" customHeight="1" x14ac:dyDescent="0.25">
      <c r="A15" s="17">
        <v>4</v>
      </c>
      <c r="B15" s="18" t="s">
        <v>38</v>
      </c>
      <c r="C15" s="25" t="s">
        <v>35</v>
      </c>
      <c r="D15" s="25"/>
      <c r="E15" s="25"/>
      <c r="F15" s="17">
        <v>218.1</v>
      </c>
      <c r="G15" s="17"/>
      <c r="H15" s="17"/>
    </row>
    <row r="16" spans="1:18" s="19" customFormat="1" ht="63" customHeight="1" x14ac:dyDescent="0.25">
      <c r="A16" s="17">
        <v>5</v>
      </c>
      <c r="B16" s="18" t="s">
        <v>39</v>
      </c>
      <c r="C16" s="25" t="s">
        <v>30</v>
      </c>
      <c r="D16" s="25"/>
      <c r="E16" s="25"/>
      <c r="F16" s="17"/>
      <c r="G16" s="17">
        <v>190</v>
      </c>
      <c r="H16" s="17"/>
    </row>
    <row r="17" spans="1:8" s="19" customFormat="1" ht="31.5" customHeight="1" x14ac:dyDescent="0.25">
      <c r="A17" s="17">
        <v>6</v>
      </c>
      <c r="B17" s="18" t="s">
        <v>40</v>
      </c>
      <c r="C17" s="25" t="s">
        <v>35</v>
      </c>
      <c r="D17" s="25"/>
      <c r="E17" s="25"/>
      <c r="F17" s="17">
        <v>225</v>
      </c>
      <c r="G17" s="22"/>
      <c r="H17" s="17"/>
    </row>
    <row r="18" spans="1:8" s="19" customFormat="1" ht="55.15" customHeight="1" x14ac:dyDescent="0.25">
      <c r="A18" s="17">
        <v>7</v>
      </c>
      <c r="B18" s="18" t="s">
        <v>41</v>
      </c>
      <c r="C18" s="25" t="s">
        <v>42</v>
      </c>
      <c r="D18" s="25"/>
      <c r="E18" s="25"/>
      <c r="F18" s="17">
        <v>224.2</v>
      </c>
      <c r="G18" s="22"/>
      <c r="H18" s="17"/>
    </row>
    <row r="19" spans="1:8" s="19" customFormat="1" ht="31.5" customHeight="1" x14ac:dyDescent="0.25">
      <c r="A19" s="17">
        <v>8</v>
      </c>
      <c r="B19" s="18" t="s">
        <v>43</v>
      </c>
      <c r="C19" s="25" t="s">
        <v>35</v>
      </c>
      <c r="D19" s="25"/>
      <c r="E19" s="25"/>
      <c r="F19" s="17">
        <v>225</v>
      </c>
      <c r="G19" s="22"/>
      <c r="H19" s="17"/>
    </row>
    <row r="20" spans="1:8" s="19" customFormat="1" ht="58.5" customHeight="1" x14ac:dyDescent="0.25">
      <c r="A20" s="17">
        <v>9</v>
      </c>
      <c r="B20" s="18" t="s">
        <v>44</v>
      </c>
      <c r="C20" s="25" t="s">
        <v>42</v>
      </c>
      <c r="D20" s="25"/>
      <c r="E20" s="25"/>
      <c r="F20" s="17">
        <v>225</v>
      </c>
      <c r="G20" s="22"/>
      <c r="H20" s="17"/>
    </row>
    <row r="21" spans="1:8" s="19" customFormat="1" ht="28.15" customHeight="1" x14ac:dyDescent="0.25">
      <c r="A21" s="17">
        <v>10</v>
      </c>
      <c r="B21" s="18" t="s">
        <v>57</v>
      </c>
      <c r="C21" s="25" t="s">
        <v>67</v>
      </c>
      <c r="D21" s="25"/>
      <c r="E21" s="25"/>
      <c r="F21" s="17"/>
      <c r="G21" s="17">
        <v>213.9</v>
      </c>
      <c r="H21" s="17"/>
    </row>
    <row r="22" spans="1:8" s="19" customFormat="1" x14ac:dyDescent="0.25">
      <c r="A22" s="17">
        <v>11</v>
      </c>
      <c r="B22" s="18" t="s">
        <v>58</v>
      </c>
      <c r="C22" s="25" t="s">
        <v>7</v>
      </c>
      <c r="D22" s="25"/>
      <c r="E22" s="25"/>
      <c r="F22" s="17">
        <v>233.2</v>
      </c>
      <c r="G22" s="17"/>
      <c r="H22" s="17"/>
    </row>
    <row r="23" spans="1:8" s="19" customFormat="1" x14ac:dyDescent="0.25">
      <c r="A23" s="17">
        <v>12</v>
      </c>
      <c r="B23" s="18" t="s">
        <v>59</v>
      </c>
      <c r="C23" s="25" t="s">
        <v>8</v>
      </c>
      <c r="D23" s="25"/>
      <c r="E23" s="25"/>
      <c r="F23" s="17">
        <v>225.2</v>
      </c>
      <c r="G23" s="17"/>
      <c r="H23" s="17"/>
    </row>
    <row r="24" spans="1:8" s="19" customFormat="1" ht="31.5" customHeight="1" x14ac:dyDescent="0.25">
      <c r="A24" s="17">
        <v>13</v>
      </c>
      <c r="B24" s="18" t="s">
        <v>45</v>
      </c>
      <c r="C24" s="25" t="s">
        <v>48</v>
      </c>
      <c r="D24" s="25"/>
      <c r="E24" s="25"/>
      <c r="F24" s="17">
        <v>223.2</v>
      </c>
      <c r="G24" s="17"/>
      <c r="H24" s="17"/>
    </row>
    <row r="25" spans="1:8" s="19" customFormat="1" ht="31.5" customHeight="1" x14ac:dyDescent="0.25">
      <c r="A25" s="17">
        <v>14</v>
      </c>
      <c r="B25" s="18" t="s">
        <v>46</v>
      </c>
      <c r="C25" s="25" t="s">
        <v>49</v>
      </c>
      <c r="D25" s="25"/>
      <c r="E25" s="25"/>
      <c r="F25" s="17"/>
      <c r="G25" s="17"/>
      <c r="H25" s="24">
        <v>159</v>
      </c>
    </row>
    <row r="26" spans="1:8" s="19" customFormat="1" ht="78" customHeight="1" x14ac:dyDescent="0.25">
      <c r="A26" s="17">
        <v>15</v>
      </c>
      <c r="B26" s="18" t="s">
        <v>47</v>
      </c>
      <c r="C26" s="25" t="s">
        <v>50</v>
      </c>
      <c r="D26" s="25"/>
      <c r="E26" s="25"/>
      <c r="F26" s="17">
        <v>225</v>
      </c>
      <c r="G26" s="17"/>
      <c r="H26" s="17"/>
    </row>
    <row r="27" spans="1:8" s="19" customFormat="1" ht="30" customHeight="1" x14ac:dyDescent="0.25">
      <c r="A27" s="17">
        <v>16</v>
      </c>
      <c r="B27" s="18" t="s">
        <v>51</v>
      </c>
      <c r="C27" s="25" t="s">
        <v>52</v>
      </c>
      <c r="D27" s="25"/>
      <c r="E27" s="25"/>
      <c r="F27" s="17">
        <v>225</v>
      </c>
      <c r="G27" s="17"/>
      <c r="H27" s="17"/>
    </row>
    <row r="28" spans="1:8" s="19" customFormat="1" ht="60" customHeight="1" x14ac:dyDescent="0.25">
      <c r="A28" s="17">
        <v>17</v>
      </c>
      <c r="B28" s="18" t="s">
        <v>53</v>
      </c>
      <c r="C28" s="25" t="s">
        <v>63</v>
      </c>
      <c r="D28" s="25"/>
      <c r="E28" s="25"/>
      <c r="F28" s="17">
        <v>225</v>
      </c>
      <c r="G28" s="17"/>
      <c r="H28" s="17"/>
    </row>
    <row r="29" spans="1:8" s="19" customFormat="1" ht="55.15" customHeight="1" x14ac:dyDescent="0.25">
      <c r="A29" s="17">
        <v>18</v>
      </c>
      <c r="B29" s="18" t="s">
        <v>54</v>
      </c>
      <c r="C29" s="25" t="s">
        <v>64</v>
      </c>
      <c r="D29" s="25"/>
      <c r="E29" s="25"/>
      <c r="F29" s="17">
        <v>223.9</v>
      </c>
      <c r="G29" s="17"/>
      <c r="H29" s="17"/>
    </row>
    <row r="30" spans="1:8" s="19" customFormat="1" ht="58.15" customHeight="1" x14ac:dyDescent="0.25">
      <c r="A30" s="17">
        <v>19</v>
      </c>
      <c r="B30" s="18" t="s">
        <v>55</v>
      </c>
      <c r="C30" s="25" t="s">
        <v>65</v>
      </c>
      <c r="D30" s="25"/>
      <c r="E30" s="25"/>
      <c r="F30" s="17">
        <v>225</v>
      </c>
      <c r="G30" s="17"/>
      <c r="H30" s="17"/>
    </row>
    <row r="31" spans="1:8" s="19" customFormat="1" ht="63.75" customHeight="1" x14ac:dyDescent="0.25">
      <c r="A31" s="17">
        <v>20</v>
      </c>
      <c r="B31" s="18" t="s">
        <v>56</v>
      </c>
      <c r="C31" s="25" t="s">
        <v>66</v>
      </c>
      <c r="D31" s="25"/>
      <c r="E31" s="25"/>
      <c r="F31" s="17">
        <v>224.7</v>
      </c>
      <c r="G31" s="17"/>
      <c r="H31" s="17"/>
    </row>
    <row r="32" spans="1:8" s="19" customFormat="1" ht="48" customHeight="1" x14ac:dyDescent="0.25">
      <c r="A32" s="17">
        <v>21</v>
      </c>
      <c r="B32" s="18" t="s">
        <v>60</v>
      </c>
      <c r="C32" s="25" t="s">
        <v>69</v>
      </c>
      <c r="D32" s="25"/>
      <c r="E32" s="25"/>
      <c r="F32" s="17"/>
      <c r="G32" s="17"/>
      <c r="H32" s="17">
        <v>136.80000000000001</v>
      </c>
    </row>
    <row r="33" spans="1:8" s="19" customFormat="1" ht="59.25" customHeight="1" x14ac:dyDescent="0.25">
      <c r="A33" s="17">
        <v>22</v>
      </c>
      <c r="B33" s="18" t="s">
        <v>61</v>
      </c>
      <c r="C33" s="25" t="s">
        <v>68</v>
      </c>
      <c r="D33" s="25"/>
      <c r="E33" s="25"/>
      <c r="F33" s="17">
        <v>225</v>
      </c>
      <c r="G33" s="17"/>
      <c r="H33" s="17"/>
    </row>
    <row r="34" spans="1:8" s="19" customFormat="1" ht="33" customHeight="1" x14ac:dyDescent="0.25">
      <c r="A34" s="17">
        <v>23</v>
      </c>
      <c r="B34" s="18" t="s">
        <v>62</v>
      </c>
      <c r="C34" s="25" t="s">
        <v>70</v>
      </c>
      <c r="D34" s="25"/>
      <c r="E34" s="25"/>
      <c r="F34" s="17">
        <v>225</v>
      </c>
      <c r="G34" s="17"/>
      <c r="H34" s="17"/>
    </row>
    <row r="35" spans="1:8" s="19" customFormat="1" x14ac:dyDescent="0.25">
      <c r="A35" s="17">
        <v>24</v>
      </c>
      <c r="B35" s="18" t="s">
        <v>9</v>
      </c>
      <c r="C35" s="25" t="s">
        <v>23</v>
      </c>
      <c r="D35" s="25"/>
      <c r="E35" s="25"/>
      <c r="F35" s="17">
        <v>225</v>
      </c>
      <c r="G35" s="17"/>
      <c r="H35" s="17"/>
    </row>
    <row r="36" spans="1:8" s="19" customFormat="1" ht="30.75" customHeight="1" x14ac:dyDescent="0.25">
      <c r="A36" s="17">
        <v>25</v>
      </c>
      <c r="B36" s="18" t="s">
        <v>2</v>
      </c>
      <c r="C36" s="25" t="s">
        <v>3</v>
      </c>
      <c r="D36" s="25"/>
      <c r="E36" s="25"/>
      <c r="F36" s="17">
        <v>233.8</v>
      </c>
      <c r="G36" s="17"/>
      <c r="H36" s="17"/>
    </row>
    <row r="37" spans="1:8" s="19" customFormat="1" x14ac:dyDescent="0.25">
      <c r="A37" s="17"/>
      <c r="B37" s="18"/>
      <c r="C37" s="46" t="s">
        <v>25</v>
      </c>
      <c r="D37" s="46"/>
      <c r="E37" s="46"/>
      <c r="F37" s="23">
        <f>SUM(F12:F36)/19</f>
        <v>224.94210526315788</v>
      </c>
      <c r="G37" s="23">
        <f>SUM(G12:G36)/4</f>
        <v>202.97499999999999</v>
      </c>
      <c r="H37" s="23">
        <f>SUM(H12:H36)/2</f>
        <v>147.9</v>
      </c>
    </row>
    <row r="39" spans="1:8" x14ac:dyDescent="0.25">
      <c r="A39" s="4" t="s">
        <v>19</v>
      </c>
      <c r="B39" s="4" t="s">
        <v>20</v>
      </c>
    </row>
    <row r="41" spans="1:8" x14ac:dyDescent="0.25">
      <c r="A41" s="26" t="s">
        <v>13</v>
      </c>
      <c r="B41" s="26" t="s">
        <v>4</v>
      </c>
      <c r="C41" s="26" t="s">
        <v>14</v>
      </c>
      <c r="D41" s="26"/>
      <c r="E41" s="26"/>
      <c r="F41" s="32" t="s">
        <v>21</v>
      </c>
      <c r="G41" s="32"/>
      <c r="H41" s="32"/>
    </row>
    <row r="42" spans="1:8" ht="27.75" customHeight="1" x14ac:dyDescent="0.25">
      <c r="A42" s="26"/>
      <c r="B42" s="26"/>
      <c r="C42" s="26"/>
      <c r="D42" s="26"/>
      <c r="E42" s="26"/>
      <c r="F42" s="32"/>
      <c r="G42" s="32"/>
      <c r="H42" s="32"/>
    </row>
    <row r="43" spans="1:8" x14ac:dyDescent="0.25">
      <c r="A43" s="15">
        <v>1</v>
      </c>
      <c r="B43" s="15">
        <v>2</v>
      </c>
      <c r="C43" s="29">
        <v>3</v>
      </c>
      <c r="D43" s="29"/>
      <c r="E43" s="29"/>
      <c r="F43" s="33">
        <v>4</v>
      </c>
      <c r="G43" s="33"/>
      <c r="H43" s="33"/>
    </row>
    <row r="44" spans="1:8" s="19" customFormat="1" ht="108.75" customHeight="1" x14ac:dyDescent="0.25">
      <c r="A44" s="20">
        <v>1</v>
      </c>
      <c r="B44" s="21" t="s">
        <v>46</v>
      </c>
      <c r="C44" s="25" t="s">
        <v>49</v>
      </c>
      <c r="D44" s="25"/>
      <c r="E44" s="25"/>
      <c r="F44" s="35" t="s">
        <v>71</v>
      </c>
      <c r="G44" s="36"/>
      <c r="H44" s="37"/>
    </row>
    <row r="45" spans="1:8" s="19" customFormat="1" ht="331.5" customHeight="1" x14ac:dyDescent="0.25">
      <c r="A45" s="20">
        <v>2</v>
      </c>
      <c r="B45" s="21" t="s">
        <v>60</v>
      </c>
      <c r="C45" s="25" t="s">
        <v>69</v>
      </c>
      <c r="D45" s="25"/>
      <c r="E45" s="25"/>
      <c r="F45" s="35" t="s">
        <v>72</v>
      </c>
      <c r="G45" s="36"/>
      <c r="H45" s="37"/>
    </row>
    <row r="46" spans="1:8" s="19" customFormat="1" ht="141.75" hidden="1" customHeight="1" x14ac:dyDescent="0.25">
      <c r="A46" s="20">
        <v>3</v>
      </c>
      <c r="B46" s="21"/>
      <c r="C46" s="25"/>
      <c r="D46" s="25"/>
      <c r="E46" s="25"/>
      <c r="F46" s="35"/>
      <c r="G46" s="36"/>
      <c r="H46" s="37"/>
    </row>
    <row r="47" spans="1:8" s="19" customFormat="1" ht="123.75" hidden="1" customHeight="1" x14ac:dyDescent="0.25">
      <c r="A47" s="30">
        <v>4</v>
      </c>
      <c r="B47" s="38" t="s">
        <v>2</v>
      </c>
      <c r="C47" s="40" t="s">
        <v>3</v>
      </c>
      <c r="D47" s="41"/>
      <c r="E47" s="42"/>
      <c r="F47" s="34" t="s">
        <v>28</v>
      </c>
      <c r="G47" s="34"/>
      <c r="H47" s="34"/>
    </row>
    <row r="48" spans="1:8" s="19" customFormat="1" ht="150" hidden="1" customHeight="1" x14ac:dyDescent="0.25">
      <c r="A48" s="31"/>
      <c r="B48" s="39"/>
      <c r="C48" s="43"/>
      <c r="D48" s="44"/>
      <c r="E48" s="45"/>
      <c r="F48" s="34" t="s">
        <v>29</v>
      </c>
      <c r="G48" s="34"/>
      <c r="H48" s="34"/>
    </row>
    <row r="50" spans="2:7" hidden="1" x14ac:dyDescent="0.25"/>
    <row r="51" spans="2:7" ht="21" customHeight="1" x14ac:dyDescent="0.25">
      <c r="B51" s="4" t="s">
        <v>31</v>
      </c>
      <c r="G51" s="4" t="s">
        <v>33</v>
      </c>
    </row>
    <row r="53" spans="2:7" x14ac:dyDescent="0.25">
      <c r="B53" s="4" t="s">
        <v>22</v>
      </c>
      <c r="G53" s="4" t="s">
        <v>34</v>
      </c>
    </row>
  </sheetData>
  <mergeCells count="50">
    <mergeCell ref="C25:E25"/>
    <mergeCell ref="C24:E24"/>
    <mergeCell ref="C21:E21"/>
    <mergeCell ref="C22:E22"/>
    <mergeCell ref="C23:E23"/>
    <mergeCell ref="C47:E48"/>
    <mergeCell ref="C35:E35"/>
    <mergeCell ref="C36:E36"/>
    <mergeCell ref="C37:E37"/>
    <mergeCell ref="C26:E26"/>
    <mergeCell ref="C27:E27"/>
    <mergeCell ref="C29:E29"/>
    <mergeCell ref="C28:E28"/>
    <mergeCell ref="C30:E30"/>
    <mergeCell ref="C31:E31"/>
    <mergeCell ref="C34:E34"/>
    <mergeCell ref="C33:E33"/>
    <mergeCell ref="C32:E32"/>
    <mergeCell ref="A47:A48"/>
    <mergeCell ref="F41:H42"/>
    <mergeCell ref="F43:H43"/>
    <mergeCell ref="F47:H47"/>
    <mergeCell ref="F48:H48"/>
    <mergeCell ref="A41:A42"/>
    <mergeCell ref="B41:B42"/>
    <mergeCell ref="C46:E46"/>
    <mergeCell ref="F46:H46"/>
    <mergeCell ref="C45:E45"/>
    <mergeCell ref="F45:H45"/>
    <mergeCell ref="C44:E44"/>
    <mergeCell ref="F44:H44"/>
    <mergeCell ref="C43:E43"/>
    <mergeCell ref="C41:E42"/>
    <mergeCell ref="B47:B48"/>
    <mergeCell ref="C20:E20"/>
    <mergeCell ref="C14:E14"/>
    <mergeCell ref="F9:H9"/>
    <mergeCell ref="B9:B10"/>
    <mergeCell ref="A1:H1"/>
    <mergeCell ref="A2:H2"/>
    <mergeCell ref="A9:A10"/>
    <mergeCell ref="C9:E10"/>
    <mergeCell ref="C11:E11"/>
    <mergeCell ref="C12:E12"/>
    <mergeCell ref="C13:E13"/>
    <mergeCell ref="C15:E15"/>
    <mergeCell ref="C16:E16"/>
    <mergeCell ref="C17:E17"/>
    <mergeCell ref="C18:E18"/>
    <mergeCell ref="C19:E19"/>
  </mergeCells>
  <pageMargins left="0.31496062992125984" right="0.11811023622047245" top="0.74803149606299213" bottom="0.74803149606299213" header="0.31496062992125984" footer="0.31496062992125984"/>
  <pageSetup paperSize="9" scale="77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зведений</vt:lpstr>
      <vt:lpstr>зведений!Область_печати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2022-05-16T14:29:01Z</dcterms:modified>
</cp:coreProperties>
</file>